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ento_sešit"/>
  <bookViews>
    <workbookView xWindow="12690" yWindow="-30" windowWidth="16065" windowHeight="14640"/>
  </bookViews>
  <sheets>
    <sheet name="Titulní" sheetId="3" r:id="rId1"/>
    <sheet name="BKB" sheetId="1" r:id="rId2"/>
    <sheet name="Pomocny" sheetId="4" state="hidden" r:id="rId3"/>
  </sheets>
  <definedNames>
    <definedName name="_Toc355781424" localSheetId="1">BKB!#REF!</definedName>
    <definedName name="_Toc355786449" localSheetId="1">BKB!#REF!</definedName>
    <definedName name="_Toc355786451" localSheetId="1">BKB!$A$35</definedName>
    <definedName name="_Toc386646525" localSheetId="1">BKB!$A$18</definedName>
    <definedName name="_Toc386646530" localSheetId="1">BKB!#REF!</definedName>
    <definedName name="_Toc386646533" localSheetId="1">BKB!$A$35</definedName>
    <definedName name="_Toc388870521" localSheetId="1">BKB!$A$18</definedName>
    <definedName name="Akce">Pomocny!$B$7</definedName>
    <definedName name="CelkPocetA4">BKB!$D$13</definedName>
    <definedName name="CisloDok">Pomocny!$B$1</definedName>
    <definedName name="Datum">Pomocny!$B$13</definedName>
    <definedName name="DokStyl">BKB!#REF!</definedName>
    <definedName name="DruhStyl">BKB!#REF!</definedName>
    <definedName name="Kontroloval">Pomocny!$B$11</definedName>
    <definedName name="_xlnm.Print_Titles" localSheetId="1">BKB!$1:$3</definedName>
    <definedName name="Objednatel">Pomocny!$B$2</definedName>
    <definedName name="ObjednatelAdr">Pomocny!$B$3</definedName>
    <definedName name="ObjednatelMesto">Pomocny!$B$4</definedName>
    <definedName name="_xlnm.Print_Area" localSheetId="1">BKB!$A$1:$E$53</definedName>
    <definedName name="_xlnm.Print_Area" localSheetId="0">Titulní!$B$2:$G$50</definedName>
    <definedName name="Obsah">Pomocny!$B$8</definedName>
    <definedName name="PocetA4">Pomocny!$B$15</definedName>
    <definedName name="Schvalil">Pomocny!$B$12</definedName>
    <definedName name="Stupen">Pomocny!$B$14</definedName>
    <definedName name="Vypracoval">Pomocny!$B$10</definedName>
    <definedName name="Zakazka">Pomocny!$B$5</definedName>
    <definedName name="ZakazkaBKB">Pomocny!$B$6</definedName>
  </definedNames>
  <calcPr calcId="145621"/>
</workbook>
</file>

<file path=xl/calcChain.xml><?xml version="1.0" encoding="utf-8"?>
<calcChain xmlns="http://schemas.openxmlformats.org/spreadsheetml/2006/main">
  <c r="E22" i="3" l="1"/>
  <c r="C22" i="3"/>
  <c r="F19" i="3"/>
  <c r="F18" i="3"/>
  <c r="F16" i="3"/>
  <c r="F14" i="3"/>
  <c r="F40" i="3"/>
  <c r="F42" i="3"/>
  <c r="F44" i="3"/>
  <c r="F45" i="3"/>
  <c r="C48" i="3" l="1"/>
  <c r="E48" i="3"/>
  <c r="C15" i="1" l="1"/>
  <c r="A15" i="1"/>
  <c r="D12" i="1"/>
  <c r="D11" i="1"/>
  <c r="D9" i="1"/>
  <c r="D7" i="1"/>
</calcChain>
</file>

<file path=xl/sharedStrings.xml><?xml version="1.0" encoding="utf-8"?>
<sst xmlns="http://schemas.openxmlformats.org/spreadsheetml/2006/main" count="125" uniqueCount="88">
  <si>
    <r>
      <t xml:space="preserve">BKB </t>
    </r>
    <r>
      <rPr>
        <i/>
        <sz val="24"/>
        <color indexed="10"/>
        <rFont val="Impact"/>
        <family val="2"/>
      </rPr>
      <t>Metal, a.s.</t>
    </r>
  </si>
  <si>
    <r>
      <t>+</t>
    </r>
    <r>
      <rPr>
        <sz val="12"/>
        <rFont val="Arial CE"/>
        <family val="2"/>
        <charset val="238"/>
      </rPr>
      <t xml:space="preserve"> Hlubinská 917/20, 702 00 Moravská Ostrava</t>
    </r>
  </si>
  <si>
    <t>ARCHIVNÍ ČÍSLO OBJEDNATELE / CUSTOMER DOCUMENT No.:</t>
  </si>
  <si>
    <t>OBJEDNATEL / CLIENT:</t>
  </si>
  <si>
    <t xml:space="preserve">TENTO DOKUMENT JE NAŠÍM DUŠEVNÍM VLASTNICTVÍM. BEZ PÍSEMNÉHO SOUHLASU FIRMY BKB METAL,  a.s. NESMÍ BÝT    KOPÍROVÁN ANI POSKYTNUT TŘETÍM OSOBÁM.                                                                                                                                                       THIS DOCUMENT IS THE INTELECTUAL PROPERTY OF BKB METAL. COPYING OR SUBMITTING TO THIRD PARTIES WITHOUT THE PRIOR WRITTEN CONSENT OF BKB METAL IS FORBIDDEN.                                                                                                           </t>
  </si>
  <si>
    <t>AKCE / ACTIVITY:</t>
  </si>
  <si>
    <t>VYPRACOVAL / MADE BY</t>
  </si>
  <si>
    <t>KONTROLOVAL / CHECKED</t>
  </si>
  <si>
    <t>SCHVÁLIL / APPROVED</t>
  </si>
  <si>
    <t>DATUM / DATE</t>
  </si>
  <si>
    <t>STUPEŇ / STAGE</t>
  </si>
  <si>
    <t>ZAKÁZKA / CONTRACT</t>
  </si>
  <si>
    <t>POČET A4 / NUMBER A4</t>
  </si>
  <si>
    <t>OBSAH / TITLE:</t>
  </si>
  <si>
    <t>ARCHIVNÍ ČÍSLO / DOCUMENT No.:</t>
  </si>
  <si>
    <r>
      <t xml:space="preserve">BKB </t>
    </r>
    <r>
      <rPr>
        <i/>
        <sz val="20"/>
        <color indexed="10"/>
        <rFont val="Impact"/>
        <family val="2"/>
      </rPr>
      <t>Metal, a.s.</t>
    </r>
  </si>
  <si>
    <r>
      <t xml:space="preserve"> </t>
    </r>
    <r>
      <rPr>
        <sz val="12"/>
        <rFont val="Wingdings"/>
        <charset val="2"/>
      </rPr>
      <t>+</t>
    </r>
    <r>
      <rPr>
        <sz val="10"/>
        <rFont val="Arial CE"/>
        <charset val="238"/>
      </rPr>
      <t xml:space="preserve"> </t>
    </r>
    <r>
      <rPr>
        <sz val="10"/>
        <rFont val="Tahoma"/>
        <family val="2"/>
      </rPr>
      <t>Hlubinská 917/20, 702 00 Moravská Ostrava</t>
    </r>
  </si>
  <si>
    <t>TENTO DOKUMENT JE NAŠÍM DUŠEVNÍM VLASTNICTVÍM. BEZ PÍSEMNÉHO SOUHLASU FIRMY BKB METAL,  a.s. NESMÍ BÝT KOPÍROVÁN ANI POSKYTNUT TŘETÍM OSOBÁM.                                                                                                                                                       THIS DOCUMENT IS THE INTELECTUAL PROPERTY OF BKB METAL. COPYING OR SUBMITTING TO THIRD PARTIES WITHOUT THE PRIOR WRITTEN CONSENT OF BKB METAL IS FORBIDDEN.</t>
  </si>
  <si>
    <t>fA4</t>
  </si>
  <si>
    <t>CisloDok</t>
  </si>
  <si>
    <t>Objednatel</t>
  </si>
  <si>
    <t>ObjednatelAdr</t>
  </si>
  <si>
    <t>ObjednatelMesto</t>
  </si>
  <si>
    <t>703 00 Ostrava - Vítkovice</t>
  </si>
  <si>
    <t>Zakazka</t>
  </si>
  <si>
    <t>18-4101</t>
  </si>
  <si>
    <t>ZakazkaBKB</t>
  </si>
  <si>
    <t>BKB 18-4101</t>
  </si>
  <si>
    <t>Akce</t>
  </si>
  <si>
    <t>Obsah</t>
  </si>
  <si>
    <t>Dokladová část</t>
  </si>
  <si>
    <t>Vypracoval</t>
  </si>
  <si>
    <t>Ing. Veronika Kreclová</t>
  </si>
  <si>
    <t>Kontroloval</t>
  </si>
  <si>
    <t>Schvalil</t>
  </si>
  <si>
    <t>Ing. Daniel Ryba</t>
  </si>
  <si>
    <t>Datum</t>
  </si>
  <si>
    <t>Stupen</t>
  </si>
  <si>
    <t>PocetA4</t>
  </si>
  <si>
    <t>Slezská univerzita Opava</t>
  </si>
  <si>
    <t>Na Rybníčku 626/1, Opava</t>
  </si>
  <si>
    <t>MODERNIZACE A ROZŠÍŘENÍ GASTRONOMICKÉHO CENTRA ÚLGaT V AREÁLU HRADECKÁ 17, OPAVA</t>
  </si>
  <si>
    <t>ING. ADÉLA PRCHALOVÁ</t>
  </si>
  <si>
    <t>1 Přílohy k žádosti o stavební povolení</t>
  </si>
  <si>
    <r>
      <t xml:space="preserve">      </t>
    </r>
    <r>
      <rPr>
        <b/>
        <sz val="1"/>
        <rFont val="Arial"/>
        <family val="2"/>
        <charset val="238"/>
      </rPr>
      <t>.</t>
    </r>
  </si>
  <si>
    <t xml:space="preserve">                                        </t>
  </si>
  <si>
    <t>2 Závazná stanoviska, stanoviska, rozhodnutí, vyjádření dotčených orgánů</t>
  </si>
  <si>
    <r>
      <t xml:space="preserve">       </t>
    </r>
    <r>
      <rPr>
        <b/>
        <sz val="1"/>
        <rFont val="Arial"/>
        <family val="2"/>
        <charset val="238"/>
      </rPr>
      <t>.</t>
    </r>
  </si>
  <si>
    <t>3 Stanovisko vlastníka nebo provozovatele k podmínkám zřízení stavby,</t>
  </si>
  <si>
    <t>pásmech podle jiných právních předpisů</t>
  </si>
  <si>
    <t>provádění prací a činností v dotčených ochranných a bezpečnostních pásmech</t>
  </si>
  <si>
    <t xml:space="preserve">Krajská hygienické stanice Moravskoslezského kraje se sídlem v Ostravě, </t>
  </si>
  <si>
    <t>Severomoravské vodárny a kanalizace a.s., 28. října 1235/169,</t>
  </si>
  <si>
    <t>KRAJSKÝ ÚŘAD MORAVSKOSLEZSKÉHO KRAJE Odbor životního prostředí a zemědělství</t>
  </si>
  <si>
    <t xml:space="preserve">28. října 117, 702 18 Ostrava, MSK 81829/2018 ŽPZ/16490/2018/Bal </t>
  </si>
  <si>
    <t>Plná moc Slezská univerzita v Opavě se sídlem Na Rybníčku 626/1, 746 01 Opava</t>
  </si>
  <si>
    <t>Výpočet ekvivalentních hladin akustického tlaku A z provozu" Slezská univerzita v Opavě- "</t>
  </si>
  <si>
    <t>Na bělidle 7, 702 00 Ostrava, KHSMS 28931/2018/OP/HV</t>
  </si>
  <si>
    <t>Hasičský záchranný sbor Moravskoslezského kraje, Územní odbor Opava</t>
  </si>
  <si>
    <t>746 01 Opava, Těšínská 39, č.j. HSOS-5994-2/2018</t>
  </si>
  <si>
    <t>Statutární město Opava Odbor životního prostředí, Oddělení ochrany přírody a krajiny</t>
  </si>
  <si>
    <t>746 01 Opava, Krnovská 71C, č.j.</t>
  </si>
  <si>
    <t>ČEZ Distribuce, a.s., Teplická 874/8, 405 02 Děčín IV-Podmokly, č.1. 1098836341</t>
  </si>
  <si>
    <t>GridServices,s.r.o. Plynárenská 499/1, Zábrdovice 602 00 Brno, č.j. 5001733343</t>
  </si>
  <si>
    <t>Mariánské Hory, 709 00 Ostrava, č.žádosti 014962 / 2018</t>
  </si>
  <si>
    <t>Rekonstrukce a přístavba pro nové cvičné kuchyně" v nejbližším chráněném venkovním</t>
  </si>
  <si>
    <t>prostoru staveb</t>
  </si>
  <si>
    <t>Česká telekomunikační infrastruktura a.s., Olšanská 2681/6,  13000 Praha 3, č.j. 632384/18</t>
  </si>
  <si>
    <t>1a</t>
  </si>
  <si>
    <t>1b</t>
  </si>
  <si>
    <t>2a</t>
  </si>
  <si>
    <t>2b</t>
  </si>
  <si>
    <t>2c</t>
  </si>
  <si>
    <t>2d</t>
  </si>
  <si>
    <t>3a</t>
  </si>
  <si>
    <t>3b</t>
  </si>
  <si>
    <t>3c</t>
  </si>
  <si>
    <t>3d</t>
  </si>
  <si>
    <t xml:space="preserve">Martin Tuma </t>
  </si>
  <si>
    <t>DPS</t>
  </si>
  <si>
    <t xml:space="preserve">MODERNIZACE A ROZŠÍŘENÍ GASTRONOMICKÉHO CENTRA ÚLGaT V AREÁLU HRADECKÁ 17, OPAVA  </t>
  </si>
  <si>
    <t>BKB-SP-10721</t>
  </si>
  <si>
    <t>4 Odborné posudky</t>
  </si>
  <si>
    <t>4a</t>
  </si>
  <si>
    <t>4b</t>
  </si>
  <si>
    <t>Znalecká posudek 58/2018-zhodnocení návrhu spalinové cesty, Zbigniew Ondřej Adamus, 11.7.2018</t>
  </si>
  <si>
    <t>Posouzení dvouplášťové střechy a návrh oprav, Ing. Petr Waldstein, 24.5.2018</t>
  </si>
  <si>
    <t>17.08.2018</t>
  </si>
</sst>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0"/>
      <name val="Arial CE"/>
    </font>
    <font>
      <i/>
      <sz val="26"/>
      <color indexed="10"/>
      <name val="Impact"/>
      <family val="2"/>
    </font>
    <font>
      <sz val="26"/>
      <name val="Arial CE"/>
    </font>
    <font>
      <sz val="12"/>
      <name val="Wingdings"/>
      <charset val="2"/>
    </font>
    <font>
      <sz val="10"/>
      <name val="Tahoma"/>
      <family val="2"/>
    </font>
    <font>
      <sz val="11"/>
      <name val="Tahoma"/>
      <family val="2"/>
    </font>
    <font>
      <sz val="12"/>
      <name val="Arial CE"/>
      <family val="2"/>
    </font>
    <font>
      <sz val="10"/>
      <name val="Arial CE"/>
      <family val="2"/>
    </font>
    <font>
      <b/>
      <sz val="10"/>
      <name val="Arial CE"/>
      <family val="2"/>
    </font>
    <font>
      <sz val="10"/>
      <name val="Arial CE"/>
    </font>
    <font>
      <i/>
      <sz val="30"/>
      <color indexed="10"/>
      <name val="Impact"/>
      <family val="2"/>
    </font>
    <font>
      <sz val="12"/>
      <name val="Mark 1"/>
    </font>
    <font>
      <sz val="6"/>
      <name val="Arial CE"/>
      <family val="2"/>
    </font>
    <font>
      <b/>
      <sz val="18"/>
      <name val="Arial CE"/>
    </font>
    <font>
      <b/>
      <sz val="12"/>
      <name val="Arial CE"/>
    </font>
    <font>
      <sz val="6"/>
      <name val="Arial CE"/>
    </font>
    <font>
      <sz val="8"/>
      <name val="Arial CE"/>
    </font>
    <font>
      <b/>
      <sz val="10"/>
      <name val="Arial CE"/>
    </font>
    <font>
      <i/>
      <sz val="24"/>
      <color indexed="10"/>
      <name val="Impact"/>
      <family val="2"/>
    </font>
    <font>
      <sz val="12"/>
      <name val="Arial CE"/>
      <family val="2"/>
      <charset val="238"/>
    </font>
    <font>
      <i/>
      <sz val="20"/>
      <color indexed="10"/>
      <name val="Impact"/>
      <family val="2"/>
    </font>
    <font>
      <sz val="10"/>
      <name val="Arial CE"/>
      <charset val="238"/>
    </font>
    <font>
      <sz val="10"/>
      <name val="Arial CE"/>
      <family val="2"/>
      <charset val="238"/>
    </font>
    <font>
      <sz val="8"/>
      <name val="Arial CE"/>
      <family val="2"/>
      <charset val="238"/>
    </font>
    <font>
      <sz val="11"/>
      <name val="Arial"/>
      <family val="2"/>
      <charset val="238"/>
    </font>
    <font>
      <b/>
      <sz val="12"/>
      <name val="Arial"/>
      <family val="2"/>
      <charset val="238"/>
    </font>
    <font>
      <b/>
      <sz val="1"/>
      <name val="Arial"/>
      <family val="2"/>
      <charset val="238"/>
    </font>
    <font>
      <b/>
      <sz val="10"/>
      <name val="Arial CE"/>
      <family val="2"/>
      <charset val="238"/>
    </font>
    <font>
      <b/>
      <sz val="11"/>
      <name val="Arial"/>
      <family val="2"/>
      <charset val="238"/>
    </font>
    <font>
      <b/>
      <sz val="12"/>
      <name val="Arial CE"/>
      <family val="2"/>
    </font>
  </fonts>
  <fills count="5">
    <fill>
      <patternFill patternType="none"/>
    </fill>
    <fill>
      <patternFill patternType="gray125"/>
    </fill>
    <fill>
      <patternFill patternType="solid">
        <fgColor indexed="63"/>
        <bgColor indexed="64"/>
      </patternFill>
    </fill>
    <fill>
      <patternFill patternType="solid">
        <fgColor indexed="63"/>
        <bgColor indexed="9"/>
      </patternFill>
    </fill>
    <fill>
      <patternFill patternType="solid">
        <fgColor indexed="65"/>
        <bgColor indexed="64"/>
      </patternFill>
    </fill>
  </fills>
  <borders count="40">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thin">
        <color indexed="64"/>
      </top>
      <bottom/>
      <diagonal/>
    </border>
  </borders>
  <cellStyleXfs count="1">
    <xf numFmtId="0" fontId="0" fillId="0" borderId="0"/>
  </cellStyleXfs>
  <cellXfs count="131">
    <xf numFmtId="0" fontId="0" fillId="0" borderId="0" xfId="0"/>
    <xf numFmtId="0" fontId="0" fillId="0" borderId="0" xfId="0"/>
    <xf numFmtId="0" fontId="2" fillId="0" borderId="0" xfId="0" applyFont="1"/>
    <xf numFmtId="0" fontId="4" fillId="0" borderId="0" xfId="0" applyFont="1" applyAlignment="1">
      <alignment horizontal="center"/>
    </xf>
    <xf numFmtId="0" fontId="5" fillId="0" borderId="0" xfId="0" applyFont="1"/>
    <xf numFmtId="0" fontId="0" fillId="0" borderId="1" xfId="0" applyBorder="1"/>
    <xf numFmtId="0" fontId="0" fillId="0" borderId="2" xfId="0" applyBorder="1"/>
    <xf numFmtId="0" fontId="8" fillId="0" borderId="0" xfId="0" applyFont="1" applyAlignment="1">
      <alignment horizontal="right"/>
    </xf>
    <xf numFmtId="0" fontId="9" fillId="0" borderId="0" xfId="0" applyFont="1"/>
    <xf numFmtId="0" fontId="0" fillId="0" borderId="0" xfId="0"/>
    <xf numFmtId="0" fontId="7" fillId="0" borderId="0" xfId="0" applyFont="1"/>
    <xf numFmtId="0" fontId="6" fillId="0" borderId="0" xfId="0" applyFont="1"/>
    <xf numFmtId="0" fontId="7" fillId="0" borderId="1" xfId="0" applyFont="1" applyBorder="1"/>
    <xf numFmtId="0" fontId="6" fillId="0" borderId="1" xfId="0" applyFont="1" applyBorder="1"/>
    <xf numFmtId="0" fontId="0" fillId="0" borderId="3" xfId="0" applyBorder="1"/>
    <xf numFmtId="0" fontId="0" fillId="0" borderId="5" xfId="0" applyBorder="1"/>
    <xf numFmtId="0" fontId="6" fillId="0" borderId="2" xfId="0" applyFont="1" applyBorder="1"/>
    <xf numFmtId="0" fontId="0" fillId="0" borderId="6" xfId="0" applyBorder="1"/>
    <xf numFmtId="0" fontId="0" fillId="0" borderId="7" xfId="0" applyBorder="1"/>
    <xf numFmtId="0" fontId="0" fillId="0" borderId="8" xfId="0" applyBorder="1"/>
    <xf numFmtId="0" fontId="0" fillId="0" borderId="0" xfId="0"/>
    <xf numFmtId="0" fontId="12" fillId="2" borderId="10" xfId="0" applyFont="1" applyFill="1" applyBorder="1"/>
    <xf numFmtId="0" fontId="12" fillId="2" borderId="11" xfId="0" applyFont="1" applyFill="1" applyBorder="1"/>
    <xf numFmtId="0" fontId="12" fillId="3" borderId="9" xfId="0" applyFont="1" applyFill="1" applyBorder="1"/>
    <xf numFmtId="0" fontId="12" fillId="3" borderId="10" xfId="0" applyFont="1" applyFill="1" applyBorder="1"/>
    <xf numFmtId="0" fontId="12" fillId="3" borderId="12" xfId="0" applyFont="1" applyFill="1" applyBorder="1"/>
    <xf numFmtId="0" fontId="0" fillId="4" borderId="0" xfId="0" applyFill="1"/>
    <xf numFmtId="0" fontId="0" fillId="4" borderId="4" xfId="0" applyFill="1" applyBorder="1"/>
    <xf numFmtId="0" fontId="0" fillId="0" borderId="0" xfId="0"/>
    <xf numFmtId="0" fontId="0" fillId="0" borderId="0" xfId="0" applyAlignment="1">
      <alignment wrapText="1"/>
    </xf>
    <xf numFmtId="14" fontId="0" fillId="0" borderId="0" xfId="0" applyNumberFormat="1"/>
    <xf numFmtId="0" fontId="7" fillId="0" borderId="0" xfId="0" applyFont="1"/>
    <xf numFmtId="0" fontId="6" fillId="0" borderId="0" xfId="0" applyFont="1"/>
    <xf numFmtId="0" fontId="16" fillId="4" borderId="13" xfId="0" applyFont="1" applyFill="1" applyBorder="1" applyAlignment="1">
      <alignment horizontal="left"/>
    </xf>
    <xf numFmtId="0" fontId="16" fillId="4" borderId="15" xfId="0" applyFont="1" applyFill="1" applyBorder="1" applyAlignment="1">
      <alignment horizontal="left"/>
    </xf>
    <xf numFmtId="0" fontId="16" fillId="4" borderId="16" xfId="0" applyFont="1" applyFill="1" applyBorder="1" applyAlignment="1">
      <alignment horizontal="left"/>
    </xf>
    <xf numFmtId="0" fontId="16" fillId="4" borderId="2" xfId="0" applyFont="1" applyFill="1" applyBorder="1" applyAlignment="1">
      <alignment horizontal="left"/>
    </xf>
    <xf numFmtId="0" fontId="11" fillId="4" borderId="0" xfId="0" applyFont="1" applyFill="1" applyBorder="1" applyAlignment="1">
      <alignment horizontal="center"/>
    </xf>
    <xf numFmtId="0" fontId="6" fillId="4" borderId="0" xfId="0" applyFont="1" applyFill="1" applyBorder="1"/>
    <xf numFmtId="0" fontId="14" fillId="4" borderId="0" xfId="0" applyFont="1" applyFill="1" applyBorder="1"/>
    <xf numFmtId="0" fontId="0" fillId="4" borderId="0" xfId="0" applyFill="1" applyBorder="1"/>
    <xf numFmtId="0" fontId="7" fillId="4" borderId="0" xfId="0" applyFont="1" applyFill="1" applyBorder="1"/>
    <xf numFmtId="0" fontId="22" fillId="0" borderId="0" xfId="0" applyFont="1"/>
    <xf numFmtId="0" fontId="25" fillId="0" borderId="0" xfId="0" applyFont="1" applyFill="1" applyAlignment="1">
      <alignment vertical="center"/>
    </xf>
    <xf numFmtId="0" fontId="27" fillId="0" borderId="0" xfId="0" applyFont="1" applyFill="1"/>
    <xf numFmtId="0" fontId="28" fillId="0" borderId="0" xfId="0" applyFont="1" applyFill="1" applyAlignment="1">
      <alignment horizontal="left" vertical="center" indent="8"/>
    </xf>
    <xf numFmtId="0" fontId="28" fillId="0" borderId="0" xfId="0" applyFont="1" applyFill="1" applyAlignment="1">
      <alignment horizontal="left" vertical="center" indent="3"/>
    </xf>
    <xf numFmtId="0" fontId="24" fillId="0" borderId="0" xfId="0" applyFont="1" applyFill="1" applyAlignment="1">
      <alignment vertical="center"/>
    </xf>
    <xf numFmtId="0" fontId="0" fillId="0" borderId="0" xfId="0" applyFill="1"/>
    <xf numFmtId="0" fontId="24" fillId="0" borderId="0" xfId="0" applyFont="1" applyFill="1" applyAlignment="1">
      <alignment horizontal="left" vertical="center"/>
    </xf>
    <xf numFmtId="0" fontId="12" fillId="2" borderId="9" xfId="0" applyFont="1" applyFill="1" applyBorder="1"/>
    <xf numFmtId="0" fontId="6" fillId="4" borderId="17" xfId="0" applyFont="1" applyFill="1" applyBorder="1" applyAlignment="1">
      <alignment horizontal="left"/>
    </xf>
    <xf numFmtId="0" fontId="6" fillId="4" borderId="14" xfId="0" applyFont="1" applyFill="1" applyBorder="1" applyAlignment="1">
      <alignment horizontal="left"/>
    </xf>
    <xf numFmtId="0" fontId="6" fillId="4" borderId="25" xfId="0" applyFont="1" applyFill="1" applyBorder="1"/>
    <xf numFmtId="0" fontId="6" fillId="4" borderId="26" xfId="0" applyFont="1" applyFill="1" applyBorder="1"/>
    <xf numFmtId="0" fontId="15" fillId="4" borderId="3" xfId="0" applyFont="1" applyFill="1" applyBorder="1" applyAlignment="1">
      <alignment horizontal="left" vertical="center" wrapText="1"/>
    </xf>
    <xf numFmtId="0" fontId="15" fillId="4" borderId="5" xfId="0" applyFont="1" applyFill="1" applyBorder="1" applyAlignment="1">
      <alignment horizontal="left" vertical="center" wrapText="1"/>
    </xf>
    <xf numFmtId="0" fontId="15" fillId="4" borderId="1" xfId="0" applyFont="1" applyFill="1" applyBorder="1" applyAlignment="1">
      <alignment horizontal="left" vertical="center" wrapText="1"/>
    </xf>
    <xf numFmtId="0" fontId="15" fillId="4" borderId="2" xfId="0" applyFont="1" applyFill="1" applyBorder="1" applyAlignment="1">
      <alignment horizontal="left" vertical="center" wrapText="1"/>
    </xf>
    <xf numFmtId="0" fontId="15" fillId="4" borderId="6" xfId="0" applyFont="1" applyFill="1" applyBorder="1" applyAlignment="1">
      <alignment horizontal="left" vertical="center" wrapText="1"/>
    </xf>
    <xf numFmtId="0" fontId="15" fillId="4" borderId="8" xfId="0" applyFont="1" applyFill="1" applyBorder="1" applyAlignment="1">
      <alignment horizontal="left" vertical="center" wrapText="1"/>
    </xf>
    <xf numFmtId="0" fontId="12" fillId="2" borderId="3" xfId="0" applyFont="1" applyFill="1" applyBorder="1"/>
    <xf numFmtId="0" fontId="12" fillId="2" borderId="5" xfId="0" applyFont="1" applyFill="1" applyBorder="1"/>
    <xf numFmtId="0" fontId="13" fillId="4" borderId="1" xfId="0" applyFont="1" applyFill="1" applyBorder="1" applyAlignment="1">
      <alignment horizontal="center" vertical="center"/>
    </xf>
    <xf numFmtId="0" fontId="13" fillId="4" borderId="2" xfId="0" applyFont="1" applyFill="1" applyBorder="1" applyAlignment="1">
      <alignment horizontal="center" vertical="center"/>
    </xf>
    <xf numFmtId="0" fontId="13" fillId="4" borderId="6" xfId="0" applyFont="1" applyFill="1" applyBorder="1" applyAlignment="1">
      <alignment horizontal="center" vertical="center"/>
    </xf>
    <xf numFmtId="0" fontId="13" fillId="4" borderId="8" xfId="0" applyFont="1" applyFill="1" applyBorder="1" applyAlignment="1">
      <alignment horizontal="center" vertical="center"/>
    </xf>
    <xf numFmtId="0" fontId="10" fillId="2" borderId="7" xfId="0" applyFont="1" applyFill="1" applyBorder="1" applyAlignment="1">
      <alignment horizontal="center"/>
    </xf>
    <xf numFmtId="0" fontId="0" fillId="2" borderId="7" xfId="0" applyFill="1" applyBorder="1"/>
    <xf numFmtId="49" fontId="3" fillId="2" borderId="0" xfId="0" applyNumberFormat="1" applyFont="1" applyFill="1" applyBorder="1" applyAlignment="1">
      <alignment horizontal="center" vertical="top"/>
    </xf>
    <xf numFmtId="49" fontId="0" fillId="2" borderId="0" xfId="0" applyNumberFormat="1" applyFill="1" applyBorder="1"/>
    <xf numFmtId="0" fontId="0" fillId="2" borderId="5" xfId="0" applyFill="1" applyBorder="1"/>
    <xf numFmtId="0" fontId="13" fillId="4" borderId="18" xfId="0" applyFont="1" applyFill="1" applyBorder="1" applyAlignment="1">
      <alignment horizontal="center" vertical="center"/>
    </xf>
    <xf numFmtId="0" fontId="13" fillId="4" borderId="19" xfId="0" applyFont="1" applyFill="1" applyBorder="1" applyAlignment="1">
      <alignment horizontal="center" vertical="center"/>
    </xf>
    <xf numFmtId="0" fontId="12" fillId="3" borderId="3" xfId="0" applyFont="1" applyFill="1" applyBorder="1"/>
    <xf numFmtId="0" fontId="12" fillId="3" borderId="5" xfId="0" applyFont="1" applyFill="1" applyBorder="1"/>
    <xf numFmtId="0" fontId="29" fillId="4" borderId="1" xfId="0" applyFont="1" applyFill="1" applyBorder="1" applyAlignment="1">
      <alignment horizontal="center" vertical="center" wrapText="1"/>
    </xf>
    <xf numFmtId="0" fontId="29" fillId="4" borderId="2" xfId="0" applyFont="1" applyFill="1" applyBorder="1" applyAlignment="1">
      <alignment horizontal="center" vertical="center" wrapText="1"/>
    </xf>
    <xf numFmtId="0" fontId="29" fillId="4" borderId="6" xfId="0" applyFont="1" applyFill="1" applyBorder="1" applyAlignment="1">
      <alignment horizontal="center" vertical="center" wrapText="1"/>
    </xf>
    <xf numFmtId="0" fontId="29" fillId="4" borderId="8" xfId="0" applyFont="1" applyFill="1" applyBorder="1" applyAlignment="1">
      <alignment horizontal="center" vertical="center" wrapText="1"/>
    </xf>
    <xf numFmtId="0" fontId="6" fillId="4" borderId="1" xfId="0" applyFont="1" applyFill="1" applyBorder="1" applyAlignment="1">
      <alignment horizontal="left" vertical="top" wrapText="1"/>
    </xf>
    <xf numFmtId="0" fontId="6" fillId="4" borderId="2" xfId="0" applyFont="1" applyFill="1" applyBorder="1" applyAlignment="1">
      <alignment horizontal="left" vertical="top" wrapText="1"/>
    </xf>
    <xf numFmtId="0" fontId="6" fillId="4" borderId="6" xfId="0" applyFont="1" applyFill="1" applyBorder="1" applyAlignment="1">
      <alignment horizontal="left" vertical="top" wrapText="1"/>
    </xf>
    <xf numFmtId="0" fontId="6" fillId="4" borderId="8" xfId="0" applyFont="1" applyFill="1" applyBorder="1" applyAlignment="1">
      <alignment horizontal="left" vertical="top" wrapText="1"/>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7" fillId="4" borderId="1" xfId="0" applyFont="1" applyFill="1" applyBorder="1" applyAlignment="1">
      <alignment horizontal="left" vertical="top" wrapText="1"/>
    </xf>
    <xf numFmtId="0" fontId="7" fillId="4" borderId="2" xfId="0" applyFont="1" applyFill="1" applyBorder="1" applyAlignment="1">
      <alignment horizontal="left" vertical="top" wrapText="1"/>
    </xf>
    <xf numFmtId="0" fontId="7" fillId="4" borderId="6" xfId="0" applyFont="1" applyFill="1" applyBorder="1" applyAlignment="1">
      <alignment horizontal="left" vertical="top" wrapText="1"/>
    </xf>
    <xf numFmtId="0" fontId="7" fillId="4" borderId="8" xfId="0" applyFont="1" applyFill="1" applyBorder="1" applyAlignment="1">
      <alignment horizontal="left" vertical="top" wrapText="1"/>
    </xf>
    <xf numFmtId="0" fontId="1" fillId="0" borderId="7" xfId="0" applyFont="1" applyBorder="1" applyAlignment="1">
      <alignment horizontal="center"/>
    </xf>
    <xf numFmtId="0" fontId="0" fillId="0" borderId="7" xfId="0" applyBorder="1" applyAlignment="1">
      <alignment horizontal="center"/>
    </xf>
    <xf numFmtId="0" fontId="0" fillId="0" borderId="0" xfId="0" applyAlignment="1">
      <alignment horizontal="center" vertical="top"/>
    </xf>
    <xf numFmtId="0" fontId="0" fillId="0" borderId="0" xfId="0" applyAlignment="1">
      <alignment horizontal="center"/>
    </xf>
    <xf numFmtId="0" fontId="12" fillId="3" borderId="22" xfId="0" applyFont="1" applyFill="1" applyBorder="1"/>
    <xf numFmtId="0" fontId="12" fillId="3" borderId="23" xfId="0" applyFont="1" applyFill="1" applyBorder="1"/>
    <xf numFmtId="0" fontId="13" fillId="0" borderId="0" xfId="0" applyFont="1" applyAlignment="1">
      <alignment horizontal="center" vertical="center"/>
    </xf>
    <xf numFmtId="0" fontId="7" fillId="4" borderId="17" xfId="0" applyFont="1" applyFill="1" applyBorder="1" applyAlignment="1">
      <alignment horizontal="left"/>
    </xf>
    <xf numFmtId="0" fontId="7" fillId="4" borderId="14" xfId="0" applyFont="1" applyFill="1" applyBorder="1" applyAlignment="1">
      <alignment horizontal="left"/>
    </xf>
    <xf numFmtId="0" fontId="16" fillId="4" borderId="24" xfId="0" applyFont="1" applyFill="1" applyBorder="1" applyAlignment="1">
      <alignment horizontal="left"/>
    </xf>
    <xf numFmtId="0" fontId="16" fillId="4" borderId="13" xfId="0" applyFont="1" applyFill="1" applyBorder="1" applyAlignment="1">
      <alignment horizontal="left"/>
    </xf>
    <xf numFmtId="0" fontId="23" fillId="4" borderId="20" xfId="0" applyFont="1" applyFill="1" applyBorder="1" applyAlignment="1">
      <alignment horizontal="left"/>
    </xf>
    <xf numFmtId="0" fontId="16" fillId="4" borderId="15" xfId="0" applyFont="1" applyFill="1" applyBorder="1" applyAlignment="1">
      <alignment horizontal="left"/>
    </xf>
    <xf numFmtId="0" fontId="7" fillId="4" borderId="25" xfId="0" applyFont="1" applyFill="1" applyBorder="1"/>
    <xf numFmtId="0" fontId="7" fillId="4" borderId="26" xfId="0" applyFont="1" applyFill="1" applyBorder="1"/>
    <xf numFmtId="0" fontId="12" fillId="3" borderId="27" xfId="0" applyFont="1" applyFill="1" applyBorder="1"/>
    <xf numFmtId="0" fontId="12" fillId="3" borderId="28" xfId="0" applyFont="1" applyFill="1" applyBorder="1"/>
    <xf numFmtId="0" fontId="15" fillId="4" borderId="29" xfId="0" applyFont="1" applyFill="1" applyBorder="1" applyAlignment="1">
      <alignment horizontal="left" vertical="center" wrapText="1"/>
    </xf>
    <xf numFmtId="0" fontId="15" fillId="4" borderId="30" xfId="0" applyFont="1" applyFill="1" applyBorder="1" applyAlignment="1">
      <alignment horizontal="left" vertical="center" wrapText="1"/>
    </xf>
    <xf numFmtId="0" fontId="15" fillId="4" borderId="31" xfId="0" applyFont="1" applyFill="1" applyBorder="1" applyAlignment="1">
      <alignment horizontal="left" vertical="center" wrapText="1"/>
    </xf>
    <xf numFmtId="0" fontId="15" fillId="4" borderId="32" xfId="0" applyFont="1" applyFill="1" applyBorder="1" applyAlignment="1">
      <alignment horizontal="left" vertical="center" wrapText="1"/>
    </xf>
    <xf numFmtId="0" fontId="15" fillId="4" borderId="33" xfId="0" applyFont="1" applyFill="1" applyBorder="1" applyAlignment="1">
      <alignment horizontal="left" vertical="center" wrapText="1"/>
    </xf>
    <xf numFmtId="0" fontId="15" fillId="4" borderId="34" xfId="0" applyFont="1" applyFill="1" applyBorder="1" applyAlignment="1">
      <alignment horizontal="left" vertical="center" wrapText="1"/>
    </xf>
    <xf numFmtId="0" fontId="15" fillId="4" borderId="25" xfId="0" applyFont="1" applyFill="1" applyBorder="1" applyAlignment="1">
      <alignment horizontal="left" vertical="center" wrapText="1"/>
    </xf>
    <xf numFmtId="0" fontId="15" fillId="4" borderId="35" xfId="0" applyFont="1" applyFill="1" applyBorder="1" applyAlignment="1">
      <alignment horizontal="left" vertical="center" wrapText="1"/>
    </xf>
    <xf numFmtId="0" fontId="15" fillId="4" borderId="26" xfId="0" applyFont="1" applyFill="1" applyBorder="1" applyAlignment="1">
      <alignment horizontal="left" vertical="center" wrapText="1"/>
    </xf>
    <xf numFmtId="0" fontId="16" fillId="4" borderId="20" xfId="0" applyFont="1" applyFill="1" applyBorder="1" applyAlignment="1">
      <alignment horizontal="left"/>
    </xf>
    <xf numFmtId="49" fontId="23" fillId="4" borderId="20" xfId="0" applyNumberFormat="1" applyFont="1" applyFill="1" applyBorder="1" applyAlignment="1">
      <alignment horizontal="left"/>
    </xf>
    <xf numFmtId="49" fontId="16" fillId="4" borderId="15" xfId="0" applyNumberFormat="1" applyFont="1" applyFill="1" applyBorder="1" applyAlignment="1">
      <alignment horizontal="left"/>
    </xf>
    <xf numFmtId="0" fontId="13" fillId="4" borderId="36" xfId="0" applyFont="1" applyFill="1" applyBorder="1" applyAlignment="1">
      <alignment horizontal="center" vertical="center"/>
    </xf>
    <xf numFmtId="0" fontId="13" fillId="4" borderId="37" xfId="0" applyFont="1" applyFill="1" applyBorder="1" applyAlignment="1">
      <alignment horizontal="center" vertical="center"/>
    </xf>
    <xf numFmtId="0" fontId="13" fillId="4" borderId="38" xfId="0" applyFont="1" applyFill="1" applyBorder="1" applyAlignment="1">
      <alignment horizontal="center" vertical="center"/>
    </xf>
    <xf numFmtId="0" fontId="13" fillId="4" borderId="25" xfId="0" applyFont="1" applyFill="1" applyBorder="1" applyAlignment="1">
      <alignment horizontal="center" vertical="center"/>
    </xf>
    <xf numFmtId="0" fontId="13" fillId="4" borderId="35" xfId="0" applyFont="1" applyFill="1" applyBorder="1" applyAlignment="1">
      <alignment horizontal="center" vertical="center"/>
    </xf>
    <xf numFmtId="0" fontId="13" fillId="4" borderId="26" xfId="0" applyFont="1" applyFill="1" applyBorder="1" applyAlignment="1">
      <alignment horizontal="center" vertical="center"/>
    </xf>
    <xf numFmtId="0" fontId="12" fillId="3" borderId="39" xfId="0" applyFont="1" applyFill="1" applyBorder="1"/>
    <xf numFmtId="0" fontId="16" fillId="4" borderId="21" xfId="0" applyFont="1" applyFill="1" applyBorder="1" applyAlignment="1">
      <alignment horizontal="left"/>
    </xf>
    <xf numFmtId="0" fontId="16" fillId="4" borderId="16" xfId="0" applyFont="1" applyFill="1" applyBorder="1" applyAlignment="1">
      <alignment horizontal="left"/>
    </xf>
    <xf numFmtId="14" fontId="16" fillId="4" borderId="15" xfId="0" applyNumberFormat="1" applyFont="1" applyFill="1" applyBorder="1" applyAlignment="1">
      <alignment horizontal="left"/>
    </xf>
  </cellXfs>
  <cellStyles count="1">
    <cellStyle name="Normální"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D2D2D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H51"/>
  <sheetViews>
    <sheetView showGridLines="0" tabSelected="1" topLeftCell="A7" zoomScaleNormal="100" workbookViewId="0">
      <selection activeCell="C15" sqref="C15:D20"/>
    </sheetView>
  </sheetViews>
  <sheetFormatPr defaultRowHeight="12.75"/>
  <cols>
    <col min="1" max="1" width="1.7109375" style="1" customWidth="1"/>
    <col min="2" max="2" width="2.7109375" style="1" customWidth="1"/>
    <col min="3" max="3" width="3.7109375" style="1" customWidth="1"/>
    <col min="4" max="4" width="49.7109375" style="1" customWidth="1"/>
    <col min="5" max="5" width="15.7109375" style="1" customWidth="1"/>
    <col min="6" max="6" width="22.7109375" style="1" customWidth="1"/>
    <col min="7" max="7" width="2.7109375" style="1" customWidth="1"/>
    <col min="8" max="8" width="1.7109375" style="1" customWidth="1"/>
  </cols>
  <sheetData>
    <row r="1" spans="1:8" ht="9.9499999999999993" customHeight="1">
      <c r="A1" s="9"/>
      <c r="B1" s="9"/>
      <c r="C1" s="9"/>
      <c r="D1" s="9"/>
      <c r="E1" s="9"/>
      <c r="F1" s="9"/>
      <c r="G1" s="9"/>
      <c r="H1" s="9"/>
    </row>
    <row r="2" spans="1:8" ht="17.100000000000001" customHeight="1">
      <c r="A2" s="9"/>
      <c r="B2" s="14"/>
      <c r="C2" s="27"/>
      <c r="D2" s="27"/>
      <c r="E2" s="27"/>
      <c r="F2" s="27"/>
      <c r="G2" s="15"/>
      <c r="H2" s="9"/>
    </row>
    <row r="3" spans="1:8" ht="36.75">
      <c r="A3" s="9"/>
      <c r="B3" s="5"/>
      <c r="C3" s="67" t="s">
        <v>0</v>
      </c>
      <c r="D3" s="68"/>
      <c r="E3" s="68"/>
      <c r="F3" s="68"/>
      <c r="G3" s="6"/>
      <c r="H3" s="9"/>
    </row>
    <row r="4" spans="1:8" ht="15">
      <c r="A4" s="9"/>
      <c r="B4" s="5"/>
      <c r="C4" s="69" t="s">
        <v>1</v>
      </c>
      <c r="D4" s="70"/>
      <c r="E4" s="70"/>
      <c r="F4" s="70"/>
      <c r="G4" s="6"/>
      <c r="H4" s="9"/>
    </row>
    <row r="5" spans="1:8" ht="18" customHeight="1">
      <c r="A5" s="9"/>
      <c r="B5" s="5"/>
      <c r="C5" s="40"/>
      <c r="D5" s="37"/>
      <c r="E5" s="37"/>
      <c r="F5" s="37"/>
      <c r="G5" s="6"/>
      <c r="H5" s="9"/>
    </row>
    <row r="6" spans="1:8" s="10" customFormat="1" ht="18" customHeight="1">
      <c r="A6" s="31"/>
      <c r="B6" s="12"/>
      <c r="C6" s="41"/>
      <c r="D6" s="37"/>
      <c r="E6" s="37"/>
      <c r="F6" s="37"/>
      <c r="G6" s="6"/>
      <c r="H6" s="9"/>
    </row>
    <row r="7" spans="1:8" s="10" customFormat="1" ht="15">
      <c r="A7" s="31"/>
      <c r="B7" s="12"/>
      <c r="C7" s="41"/>
      <c r="D7" s="37"/>
      <c r="E7" s="61" t="s">
        <v>2</v>
      </c>
      <c r="F7" s="71"/>
      <c r="G7" s="6"/>
      <c r="H7" s="9"/>
    </row>
    <row r="8" spans="1:8" s="10" customFormat="1" ht="18" customHeight="1">
      <c r="A8" s="31"/>
      <c r="B8" s="12"/>
      <c r="C8" s="41"/>
      <c r="D8" s="37"/>
      <c r="E8" s="72"/>
      <c r="F8" s="72"/>
      <c r="G8" s="6"/>
      <c r="H8" s="9"/>
    </row>
    <row r="9" spans="1:8" s="10" customFormat="1" ht="18" customHeight="1">
      <c r="A9" s="31"/>
      <c r="B9" s="12"/>
      <c r="C9" s="41"/>
      <c r="D9" s="37"/>
      <c r="E9" s="73"/>
      <c r="F9" s="73"/>
      <c r="G9" s="6"/>
      <c r="H9" s="9"/>
    </row>
    <row r="10" spans="1:8" s="11" customFormat="1" ht="18" customHeight="1">
      <c r="A10" s="32"/>
      <c r="B10" s="13"/>
      <c r="C10" s="38"/>
      <c r="D10" s="38"/>
      <c r="E10" s="38"/>
      <c r="F10" s="39"/>
      <c r="G10" s="16"/>
      <c r="H10" s="32"/>
    </row>
    <row r="11" spans="1:8" s="11" customFormat="1" ht="18" customHeight="1">
      <c r="A11" s="32"/>
      <c r="B11" s="13"/>
      <c r="C11" s="74" t="s">
        <v>3</v>
      </c>
      <c r="D11" s="75"/>
      <c r="E11" s="55" t="s">
        <v>4</v>
      </c>
      <c r="F11" s="56"/>
      <c r="G11" s="16"/>
      <c r="H11" s="32"/>
    </row>
    <row r="12" spans="1:8" s="11" customFormat="1" ht="18" customHeight="1">
      <c r="A12" s="32"/>
      <c r="B12" s="13"/>
      <c r="C12" s="51" t="s">
        <v>39</v>
      </c>
      <c r="D12" s="52"/>
      <c r="E12" s="57"/>
      <c r="F12" s="58"/>
      <c r="G12" s="16"/>
      <c r="H12" s="32"/>
    </row>
    <row r="13" spans="1:8" s="11" customFormat="1" ht="18" customHeight="1">
      <c r="A13" s="32"/>
      <c r="B13" s="13"/>
      <c r="C13" s="53" t="s">
        <v>40</v>
      </c>
      <c r="D13" s="54"/>
      <c r="E13" s="59"/>
      <c r="F13" s="60"/>
      <c r="G13" s="16"/>
      <c r="H13" s="32"/>
    </row>
    <row r="14" spans="1:8" s="11" customFormat="1" ht="15">
      <c r="A14" s="32"/>
      <c r="B14" s="13"/>
      <c r="C14" s="61" t="s">
        <v>5</v>
      </c>
      <c r="D14" s="62"/>
      <c r="E14" s="50" t="s">
        <v>6</v>
      </c>
      <c r="F14" s="33" t="str">
        <f>UPPER(Vypracoval)</f>
        <v>ING. VERONIKA KRECLOVÁ</v>
      </c>
      <c r="G14" s="16"/>
      <c r="H14" s="32"/>
    </row>
    <row r="15" spans="1:8" s="11" customFormat="1" ht="15" customHeight="1">
      <c r="A15" s="32"/>
      <c r="B15" s="13"/>
      <c r="C15" s="80" t="s">
        <v>41</v>
      </c>
      <c r="D15" s="81"/>
      <c r="E15" s="21" t="s">
        <v>7</v>
      </c>
      <c r="F15" s="34" t="s">
        <v>42</v>
      </c>
      <c r="G15" s="36"/>
      <c r="H15" s="32"/>
    </row>
    <row r="16" spans="1:8" s="11" customFormat="1" ht="15">
      <c r="A16" s="32"/>
      <c r="B16" s="13"/>
      <c r="C16" s="80"/>
      <c r="D16" s="81"/>
      <c r="E16" s="21" t="s">
        <v>8</v>
      </c>
      <c r="F16" s="34" t="str">
        <f>UPPER(Schvalil)</f>
        <v xml:space="preserve">MARTIN TUMA </v>
      </c>
      <c r="G16" s="16"/>
      <c r="H16" s="32"/>
    </row>
    <row r="17" spans="1:8" s="11" customFormat="1" ht="15">
      <c r="A17" s="32"/>
      <c r="B17" s="13"/>
      <c r="C17" s="80"/>
      <c r="D17" s="81"/>
      <c r="E17" s="21" t="s">
        <v>9</v>
      </c>
      <c r="F17" s="130">
        <v>43329</v>
      </c>
      <c r="G17" s="36"/>
      <c r="H17" s="32"/>
    </row>
    <row r="18" spans="1:8" s="11" customFormat="1" ht="15">
      <c r="A18" s="32"/>
      <c r="B18" s="13"/>
      <c r="C18" s="80"/>
      <c r="D18" s="81"/>
      <c r="E18" s="21" t="s">
        <v>10</v>
      </c>
      <c r="F18" s="34" t="str">
        <f>Stupen</f>
        <v>DPS</v>
      </c>
      <c r="G18" s="16"/>
      <c r="H18" s="32"/>
    </row>
    <row r="19" spans="1:8" s="11" customFormat="1" ht="15">
      <c r="A19" s="32"/>
      <c r="B19" s="13"/>
      <c r="C19" s="80"/>
      <c r="D19" s="81"/>
      <c r="E19" s="21" t="s">
        <v>11</v>
      </c>
      <c r="F19" s="34" t="str">
        <f>Zakazka</f>
        <v>18-4101</v>
      </c>
      <c r="G19" s="16"/>
      <c r="H19" s="32"/>
    </row>
    <row r="20" spans="1:8" s="11" customFormat="1" ht="15">
      <c r="A20" s="32"/>
      <c r="B20" s="13"/>
      <c r="C20" s="82"/>
      <c r="D20" s="83"/>
      <c r="E20" s="22" t="s">
        <v>12</v>
      </c>
      <c r="F20" s="35">
        <v>60</v>
      </c>
      <c r="G20" s="16"/>
      <c r="H20" s="32"/>
    </row>
    <row r="21" spans="1:8">
      <c r="A21" s="9"/>
      <c r="B21" s="5"/>
      <c r="C21" s="61" t="s">
        <v>13</v>
      </c>
      <c r="D21" s="62"/>
      <c r="E21" s="61" t="s">
        <v>14</v>
      </c>
      <c r="F21" s="62"/>
      <c r="G21" s="6"/>
      <c r="H21" s="9"/>
    </row>
    <row r="22" spans="1:8" ht="18" customHeight="1">
      <c r="A22" s="9"/>
      <c r="B22" s="5"/>
      <c r="C22" s="76" t="str">
        <f>Obsah</f>
        <v>Dokladová část</v>
      </c>
      <c r="D22" s="77"/>
      <c r="E22" s="63" t="str">
        <f>CisloDok</f>
        <v>BKB-SP-10721</v>
      </c>
      <c r="F22" s="64"/>
      <c r="G22" s="6"/>
      <c r="H22" s="9"/>
    </row>
    <row r="23" spans="1:8" ht="18" customHeight="1">
      <c r="A23" s="9"/>
      <c r="B23" s="5"/>
      <c r="C23" s="78"/>
      <c r="D23" s="79"/>
      <c r="E23" s="65"/>
      <c r="F23" s="66"/>
      <c r="G23" s="6"/>
      <c r="H23" s="9"/>
    </row>
    <row r="24" spans="1:8" ht="17.100000000000001" customHeight="1">
      <c r="A24" s="9"/>
      <c r="B24" s="17"/>
      <c r="C24" s="18"/>
      <c r="D24" s="18"/>
      <c r="E24" s="18"/>
      <c r="F24" s="18"/>
      <c r="G24" s="19"/>
      <c r="H24" s="9"/>
    </row>
    <row r="25" spans="1:8" ht="9.9499999999999993" customHeight="1">
      <c r="A25" s="9"/>
      <c r="B25" s="9"/>
      <c r="C25" s="26"/>
      <c r="D25" s="26"/>
      <c r="E25" s="26"/>
      <c r="F25" s="26"/>
      <c r="G25" s="9"/>
      <c r="H25" s="9"/>
    </row>
    <row r="26" spans="1:8">
      <c r="A26" s="9"/>
      <c r="B26" s="9"/>
      <c r="C26" s="26"/>
      <c r="D26" s="26"/>
      <c r="E26" s="26"/>
      <c r="F26" s="26"/>
      <c r="G26" s="9"/>
      <c r="H26" s="9"/>
    </row>
    <row r="27" spans="1:8" ht="9.9499999999999993" customHeight="1">
      <c r="A27" s="9"/>
      <c r="B27" s="9"/>
      <c r="C27" s="26"/>
      <c r="D27" s="26"/>
      <c r="E27" s="26"/>
      <c r="F27" s="26"/>
      <c r="G27" s="9"/>
      <c r="H27" s="9"/>
    </row>
    <row r="28" spans="1:8" ht="17.100000000000001" customHeight="1">
      <c r="A28" s="9"/>
      <c r="B28" s="14"/>
      <c r="C28" s="27"/>
      <c r="D28" s="27"/>
      <c r="E28" s="27"/>
      <c r="F28" s="27"/>
      <c r="G28" s="15"/>
      <c r="H28" s="9"/>
    </row>
    <row r="29" spans="1:8" ht="36.75">
      <c r="A29" s="9"/>
      <c r="B29" s="5"/>
      <c r="C29" s="67" t="s">
        <v>0</v>
      </c>
      <c r="D29" s="68"/>
      <c r="E29" s="68"/>
      <c r="F29" s="68"/>
      <c r="G29" s="6"/>
      <c r="H29" s="9"/>
    </row>
    <row r="30" spans="1:8" ht="15">
      <c r="A30" s="9"/>
      <c r="B30" s="5"/>
      <c r="C30" s="69" t="s">
        <v>1</v>
      </c>
      <c r="D30" s="70"/>
      <c r="E30" s="70"/>
      <c r="F30" s="70"/>
      <c r="G30" s="6"/>
      <c r="H30" s="9"/>
    </row>
    <row r="31" spans="1:8" ht="18" customHeight="1">
      <c r="A31" s="9"/>
      <c r="B31" s="5"/>
      <c r="C31" s="40"/>
      <c r="D31" s="37"/>
      <c r="E31" s="37"/>
      <c r="F31" s="37"/>
      <c r="G31" s="6"/>
      <c r="H31" s="9"/>
    </row>
    <row r="32" spans="1:8" s="10" customFormat="1" ht="18" customHeight="1">
      <c r="A32" s="31"/>
      <c r="B32" s="12"/>
      <c r="C32" s="41"/>
      <c r="D32" s="37"/>
      <c r="E32" s="37"/>
      <c r="F32" s="37"/>
      <c r="G32" s="6"/>
      <c r="H32" s="9"/>
    </row>
    <row r="33" spans="1:8" s="10" customFormat="1" ht="15">
      <c r="A33" s="31"/>
      <c r="B33" s="12"/>
      <c r="C33" s="41"/>
      <c r="D33" s="37"/>
      <c r="E33" s="61" t="s">
        <v>2</v>
      </c>
      <c r="F33" s="71"/>
      <c r="G33" s="6"/>
      <c r="H33" s="9"/>
    </row>
    <row r="34" spans="1:8" s="10" customFormat="1" ht="18" customHeight="1">
      <c r="A34" s="31"/>
      <c r="B34" s="12"/>
      <c r="C34" s="41"/>
      <c r="D34" s="37"/>
      <c r="E34" s="72"/>
      <c r="F34" s="72"/>
      <c r="G34" s="6"/>
      <c r="H34" s="9"/>
    </row>
    <row r="35" spans="1:8" s="10" customFormat="1" ht="18" customHeight="1">
      <c r="A35" s="31"/>
      <c r="B35" s="12"/>
      <c r="C35" s="41"/>
      <c r="D35" s="37"/>
      <c r="E35" s="73"/>
      <c r="F35" s="73"/>
      <c r="G35" s="6"/>
      <c r="H35" s="9"/>
    </row>
    <row r="36" spans="1:8" s="11" customFormat="1" ht="18" customHeight="1">
      <c r="A36" s="32"/>
      <c r="B36" s="13"/>
      <c r="C36" s="38"/>
      <c r="D36" s="38"/>
      <c r="E36" s="38"/>
      <c r="F36" s="39"/>
      <c r="G36" s="16"/>
      <c r="H36" s="32"/>
    </row>
    <row r="37" spans="1:8" s="11" customFormat="1" ht="18" customHeight="1">
      <c r="A37" s="32"/>
      <c r="B37" s="13"/>
      <c r="C37" s="74" t="s">
        <v>3</v>
      </c>
      <c r="D37" s="75"/>
      <c r="E37" s="55" t="s">
        <v>4</v>
      </c>
      <c r="F37" s="56"/>
      <c r="G37" s="16"/>
      <c r="H37" s="32"/>
    </row>
    <row r="38" spans="1:8" s="11" customFormat="1" ht="18" customHeight="1">
      <c r="A38" s="32"/>
      <c r="B38" s="13"/>
      <c r="C38" s="51" t="s">
        <v>39</v>
      </c>
      <c r="D38" s="52"/>
      <c r="E38" s="57"/>
      <c r="F38" s="58"/>
      <c r="G38" s="16"/>
      <c r="H38" s="32"/>
    </row>
    <row r="39" spans="1:8" s="11" customFormat="1" ht="18" customHeight="1">
      <c r="A39" s="32"/>
      <c r="B39" s="13"/>
      <c r="C39" s="53" t="s">
        <v>40</v>
      </c>
      <c r="D39" s="54"/>
      <c r="E39" s="59"/>
      <c r="F39" s="60"/>
      <c r="G39" s="16"/>
      <c r="H39" s="32"/>
    </row>
    <row r="40" spans="1:8" s="11" customFormat="1" ht="15">
      <c r="A40" s="32"/>
      <c r="B40" s="13"/>
      <c r="C40" s="61" t="s">
        <v>5</v>
      </c>
      <c r="D40" s="62"/>
      <c r="E40" s="50" t="s">
        <v>6</v>
      </c>
      <c r="F40" s="33" t="str">
        <f>UPPER(Vypracoval)</f>
        <v>ING. VERONIKA KRECLOVÁ</v>
      </c>
      <c r="G40" s="16"/>
      <c r="H40" s="32"/>
    </row>
    <row r="41" spans="1:8" s="11" customFormat="1" ht="15" customHeight="1">
      <c r="A41" s="32"/>
      <c r="B41" s="13"/>
      <c r="C41" s="80" t="s">
        <v>41</v>
      </c>
      <c r="D41" s="81"/>
      <c r="E41" s="21" t="s">
        <v>7</v>
      </c>
      <c r="F41" s="34" t="s">
        <v>42</v>
      </c>
      <c r="G41" s="36"/>
      <c r="H41" s="32"/>
    </row>
    <row r="42" spans="1:8" s="11" customFormat="1" ht="15">
      <c r="A42" s="32"/>
      <c r="B42" s="13"/>
      <c r="C42" s="80"/>
      <c r="D42" s="81"/>
      <c r="E42" s="21" t="s">
        <v>8</v>
      </c>
      <c r="F42" s="34" t="str">
        <f>UPPER(Schvalil)</f>
        <v xml:space="preserve">MARTIN TUMA </v>
      </c>
      <c r="G42" s="16"/>
      <c r="H42" s="32"/>
    </row>
    <row r="43" spans="1:8" s="11" customFormat="1" ht="15">
      <c r="A43" s="32"/>
      <c r="B43" s="13"/>
      <c r="C43" s="80"/>
      <c r="D43" s="81"/>
      <c r="E43" s="21" t="s">
        <v>9</v>
      </c>
      <c r="F43" s="130">
        <v>43329</v>
      </c>
      <c r="G43" s="36"/>
      <c r="H43" s="32"/>
    </row>
    <row r="44" spans="1:8" s="11" customFormat="1" ht="15">
      <c r="A44" s="32"/>
      <c r="B44" s="13"/>
      <c r="C44" s="80"/>
      <c r="D44" s="81"/>
      <c r="E44" s="21" t="s">
        <v>10</v>
      </c>
      <c r="F44" s="34" t="str">
        <f>Stupen</f>
        <v>DPS</v>
      </c>
      <c r="G44" s="16"/>
      <c r="H44" s="32"/>
    </row>
    <row r="45" spans="1:8" s="11" customFormat="1" ht="15">
      <c r="A45" s="32"/>
      <c r="B45" s="13"/>
      <c r="C45" s="80"/>
      <c r="D45" s="81"/>
      <c r="E45" s="21" t="s">
        <v>11</v>
      </c>
      <c r="F45" s="34" t="str">
        <f>Zakazka</f>
        <v>18-4101</v>
      </c>
      <c r="G45" s="16"/>
      <c r="H45" s="32"/>
    </row>
    <row r="46" spans="1:8" s="11" customFormat="1" ht="15">
      <c r="A46" s="32"/>
      <c r="B46" s="13"/>
      <c r="C46" s="82"/>
      <c r="D46" s="83"/>
      <c r="E46" s="22" t="s">
        <v>12</v>
      </c>
      <c r="F46" s="35">
        <v>60</v>
      </c>
      <c r="G46" s="16"/>
      <c r="H46" s="32"/>
    </row>
    <row r="47" spans="1:8">
      <c r="A47" s="9"/>
      <c r="B47" s="5"/>
      <c r="C47" s="61" t="s">
        <v>13</v>
      </c>
      <c r="D47" s="62"/>
      <c r="E47" s="61" t="s">
        <v>14</v>
      </c>
      <c r="F47" s="62"/>
      <c r="G47" s="6"/>
      <c r="H47" s="9"/>
    </row>
    <row r="48" spans="1:8" ht="18" customHeight="1">
      <c r="A48" s="9"/>
      <c r="B48" s="5"/>
      <c r="C48" s="76" t="str">
        <f>Obsah</f>
        <v>Dokladová část</v>
      </c>
      <c r="D48" s="77"/>
      <c r="E48" s="63" t="str">
        <f>CisloDok</f>
        <v>BKB-SP-10721</v>
      </c>
      <c r="F48" s="64"/>
      <c r="G48" s="6"/>
      <c r="H48" s="9"/>
    </row>
    <row r="49" spans="1:8" ht="18" customHeight="1">
      <c r="A49" s="9"/>
      <c r="B49" s="5"/>
      <c r="C49" s="78"/>
      <c r="D49" s="79"/>
      <c r="E49" s="65"/>
      <c r="F49" s="66"/>
      <c r="G49" s="6"/>
      <c r="H49" s="9"/>
    </row>
    <row r="50" spans="1:8" ht="17.100000000000001" customHeight="1">
      <c r="A50" s="9"/>
      <c r="B50" s="17"/>
      <c r="C50" s="18"/>
      <c r="D50" s="18"/>
      <c r="E50" s="18"/>
      <c r="F50" s="18"/>
      <c r="G50" s="19"/>
      <c r="H50" s="9"/>
    </row>
    <row r="51" spans="1:8" ht="9.9499999999999993" customHeight="1">
      <c r="A51" s="9"/>
      <c r="B51" s="9"/>
      <c r="C51" s="9"/>
      <c r="D51" s="9"/>
      <c r="E51" s="9"/>
      <c r="F51" s="9"/>
      <c r="G51" s="9"/>
      <c r="H51" s="9"/>
    </row>
  </sheetData>
  <mergeCells count="28">
    <mergeCell ref="E47:F47"/>
    <mergeCell ref="E48:F49"/>
    <mergeCell ref="C48:D49"/>
    <mergeCell ref="C47:D47"/>
    <mergeCell ref="C41:D46"/>
    <mergeCell ref="C40:D40"/>
    <mergeCell ref="C30:F30"/>
    <mergeCell ref="E33:F33"/>
    <mergeCell ref="E34:F35"/>
    <mergeCell ref="C37:D37"/>
    <mergeCell ref="E37:F39"/>
    <mergeCell ref="C38:D38"/>
    <mergeCell ref="C39:D39"/>
    <mergeCell ref="C29:F29"/>
    <mergeCell ref="C22:D23"/>
    <mergeCell ref="C14:D14"/>
    <mergeCell ref="C15:D20"/>
    <mergeCell ref="C21:D21"/>
    <mergeCell ref="C3:F3"/>
    <mergeCell ref="C4:F4"/>
    <mergeCell ref="E7:F7"/>
    <mergeCell ref="E8:F9"/>
    <mergeCell ref="C11:D11"/>
    <mergeCell ref="C12:D12"/>
    <mergeCell ref="C13:D13"/>
    <mergeCell ref="E11:F13"/>
    <mergeCell ref="E21:F21"/>
    <mergeCell ref="E22:F23"/>
  </mergeCells>
  <phoneticPr fontId="0" type="noConversion"/>
  <printOptions horizontalCentered="1" verticalCentered="1"/>
  <pageMargins left="0.78740157480314965" right="0.78740157480314965" top="0.59055118110236227" bottom="0.59055118110236227" header="0.51181102362204722" footer="0.51181102362204722"/>
  <pageSetup paperSize="9"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J53"/>
  <sheetViews>
    <sheetView view="pageLayout" zoomScaleNormal="100" workbookViewId="0">
      <selection activeCell="G15" sqref="G15"/>
    </sheetView>
  </sheetViews>
  <sheetFormatPr defaultRowHeight="12.75"/>
  <cols>
    <col min="1" max="1" width="4.85546875" style="1" customWidth="1"/>
    <col min="2" max="2" width="49.7109375" style="1" customWidth="1"/>
    <col min="3" max="3" width="15.7109375" style="1" customWidth="1"/>
    <col min="4" max="4" width="18" style="1" customWidth="1"/>
    <col min="5" max="5" width="5.42578125" style="1" customWidth="1"/>
    <col min="7" max="7" width="35.85546875" customWidth="1"/>
  </cols>
  <sheetData>
    <row r="1" spans="1:10" ht="33.75">
      <c r="A1" s="92" t="s">
        <v>15</v>
      </c>
      <c r="B1" s="93"/>
      <c r="C1" s="93"/>
      <c r="D1" s="93"/>
      <c r="E1" s="93"/>
      <c r="F1" s="2"/>
      <c r="G1" s="2"/>
      <c r="H1" s="2"/>
      <c r="I1" s="2"/>
      <c r="J1" s="9"/>
    </row>
    <row r="2" spans="1:10" ht="15">
      <c r="A2" s="94" t="s">
        <v>16</v>
      </c>
      <c r="B2" s="95"/>
      <c r="C2" s="95"/>
      <c r="D2" s="95"/>
      <c r="E2" s="95"/>
      <c r="I2" s="9"/>
      <c r="J2" s="9"/>
    </row>
    <row r="3" spans="1:10" ht="20.100000000000001" customHeight="1">
      <c r="A3" s="98"/>
      <c r="B3" s="98"/>
      <c r="C3" s="98"/>
      <c r="D3" s="98"/>
      <c r="E3" s="98"/>
    </row>
    <row r="4" spans="1:10" ht="18" customHeight="1">
      <c r="A4" s="96" t="s">
        <v>3</v>
      </c>
      <c r="B4" s="97"/>
      <c r="C4" s="109" t="s">
        <v>17</v>
      </c>
      <c r="D4" s="110"/>
      <c r="E4" s="111"/>
    </row>
    <row r="5" spans="1:10" ht="18" customHeight="1">
      <c r="A5" s="99" t="s">
        <v>39</v>
      </c>
      <c r="B5" s="100"/>
      <c r="C5" s="112"/>
      <c r="D5" s="113"/>
      <c r="E5" s="114"/>
    </row>
    <row r="6" spans="1:10" ht="18" customHeight="1">
      <c r="A6" s="105" t="s">
        <v>40</v>
      </c>
      <c r="B6" s="106"/>
      <c r="C6" s="115"/>
      <c r="D6" s="116"/>
      <c r="E6" s="117"/>
    </row>
    <row r="7" spans="1:10">
      <c r="A7" s="107" t="s">
        <v>5</v>
      </c>
      <c r="B7" s="108"/>
      <c r="C7" s="23" t="s">
        <v>6</v>
      </c>
      <c r="D7" s="101" t="str">
        <f>UPPER(Vypracoval)</f>
        <v>ING. VERONIKA KRECLOVÁ</v>
      </c>
      <c r="E7" s="102"/>
    </row>
    <row r="8" spans="1:10">
      <c r="A8" s="88" t="s">
        <v>41</v>
      </c>
      <c r="B8" s="89"/>
      <c r="C8" s="24" t="s">
        <v>7</v>
      </c>
      <c r="D8" s="103" t="s">
        <v>42</v>
      </c>
      <c r="E8" s="104"/>
      <c r="F8" s="3"/>
      <c r="G8" s="3"/>
      <c r="H8" s="3"/>
      <c r="I8" s="3"/>
      <c r="J8" s="3"/>
    </row>
    <row r="9" spans="1:10">
      <c r="A9" s="88"/>
      <c r="B9" s="89"/>
      <c r="C9" s="24" t="s">
        <v>8</v>
      </c>
      <c r="D9" s="118" t="str">
        <f>UPPER(Schvalil)</f>
        <v xml:space="preserve">MARTIN TUMA </v>
      </c>
      <c r="E9" s="104"/>
      <c r="F9" s="3"/>
      <c r="G9" s="3"/>
      <c r="H9" s="3"/>
      <c r="I9" s="3"/>
      <c r="J9" s="3"/>
    </row>
    <row r="10" spans="1:10">
      <c r="A10" s="88"/>
      <c r="B10" s="89"/>
      <c r="C10" s="24" t="s">
        <v>9</v>
      </c>
      <c r="D10" s="119" t="s">
        <v>87</v>
      </c>
      <c r="E10" s="120"/>
      <c r="F10" s="3"/>
      <c r="G10" s="3"/>
      <c r="H10" s="3"/>
      <c r="I10" s="3"/>
      <c r="J10" s="3"/>
    </row>
    <row r="11" spans="1:10">
      <c r="A11" s="88"/>
      <c r="B11" s="89"/>
      <c r="C11" s="24" t="s">
        <v>10</v>
      </c>
      <c r="D11" s="118" t="str">
        <f>Stupen</f>
        <v>DPS</v>
      </c>
      <c r="E11" s="104"/>
      <c r="F11" s="3"/>
      <c r="G11" s="3"/>
      <c r="H11" s="3"/>
      <c r="I11" s="3"/>
      <c r="J11" s="3"/>
    </row>
    <row r="12" spans="1:10">
      <c r="A12" s="88"/>
      <c r="B12" s="89"/>
      <c r="C12" s="24" t="s">
        <v>11</v>
      </c>
      <c r="D12" s="118" t="str">
        <f>Zakazka</f>
        <v>18-4101</v>
      </c>
      <c r="E12" s="104"/>
      <c r="F12" s="3"/>
      <c r="G12" s="3"/>
      <c r="H12" s="3"/>
      <c r="I12" s="3"/>
      <c r="J12" s="3"/>
    </row>
    <row r="13" spans="1:10">
      <c r="A13" s="90"/>
      <c r="B13" s="91"/>
      <c r="C13" s="25" t="s">
        <v>12</v>
      </c>
      <c r="D13" s="128">
        <v>60</v>
      </c>
      <c r="E13" s="129"/>
      <c r="G13" s="20"/>
    </row>
    <row r="14" spans="1:10">
      <c r="A14" s="96" t="s">
        <v>13</v>
      </c>
      <c r="B14" s="97"/>
      <c r="C14" s="96" t="s">
        <v>14</v>
      </c>
      <c r="D14" s="127"/>
      <c r="E14" s="97"/>
    </row>
    <row r="15" spans="1:10" ht="18" customHeight="1">
      <c r="A15" s="84" t="str">
        <f>Obsah</f>
        <v>Dokladová část</v>
      </c>
      <c r="B15" s="85"/>
      <c r="C15" s="121" t="str">
        <f>CisloDok</f>
        <v>BKB-SP-10721</v>
      </c>
      <c r="D15" s="122"/>
      <c r="E15" s="123"/>
    </row>
    <row r="16" spans="1:10" ht="18" customHeight="1">
      <c r="A16" s="86"/>
      <c r="B16" s="87"/>
      <c r="C16" s="124"/>
      <c r="D16" s="125"/>
      <c r="E16" s="126"/>
    </row>
    <row r="17" spans="1:8" ht="24.95" customHeight="1">
      <c r="A17" s="8"/>
      <c r="C17" s="8"/>
      <c r="D17" s="8"/>
      <c r="E17" s="7" t="s">
        <v>18</v>
      </c>
    </row>
    <row r="18" spans="1:8" s="4" customFormat="1" ht="12.75" customHeight="1">
      <c r="A18" s="43" t="s">
        <v>43</v>
      </c>
      <c r="B18" s="44"/>
      <c r="C18"/>
      <c r="D18"/>
      <c r="E18"/>
      <c r="F18"/>
      <c r="G18"/>
      <c r="H18" s="43" t="s">
        <v>44</v>
      </c>
    </row>
    <row r="19" spans="1:8" s="4" customFormat="1" ht="12.75" customHeight="1">
      <c r="A19" s="47" t="s">
        <v>68</v>
      </c>
      <c r="B19" s="49" t="s">
        <v>55</v>
      </c>
      <c r="C19" s="42"/>
      <c r="D19" s="42"/>
      <c r="E19"/>
      <c r="F19"/>
      <c r="G19"/>
      <c r="H19" s="48"/>
    </row>
    <row r="20" spans="1:8" s="4" customFormat="1" ht="12.75" customHeight="1">
      <c r="A20" s="47" t="s">
        <v>69</v>
      </c>
      <c r="B20" s="49" t="s">
        <v>56</v>
      </c>
      <c r="C20" s="42"/>
      <c r="D20" s="42"/>
      <c r="E20" s="28"/>
      <c r="F20" s="28"/>
      <c r="G20" s="28"/>
      <c r="H20" s="48"/>
    </row>
    <row r="21" spans="1:8" s="4" customFormat="1" ht="12.75" customHeight="1">
      <c r="A21" s="47"/>
      <c r="B21" s="49" t="s">
        <v>65</v>
      </c>
      <c r="C21" s="42"/>
      <c r="D21" s="42"/>
      <c r="E21" s="28"/>
      <c r="F21" s="28"/>
      <c r="G21" s="28"/>
      <c r="H21" s="48"/>
    </row>
    <row r="22" spans="1:8" s="4" customFormat="1" ht="12.75" customHeight="1">
      <c r="A22" s="47"/>
      <c r="B22" s="49" t="s">
        <v>66</v>
      </c>
      <c r="C22" s="42"/>
      <c r="D22" s="42"/>
      <c r="E22" s="28"/>
      <c r="F22" s="28"/>
      <c r="G22" s="28"/>
      <c r="H22" s="48"/>
    </row>
    <row r="23" spans="1:8" s="4" customFormat="1" ht="12.75" customHeight="1">
      <c r="A23" s="45"/>
      <c r="B23" s="44"/>
      <c r="C23"/>
      <c r="D23"/>
      <c r="E23"/>
      <c r="F23"/>
      <c r="G23"/>
      <c r="H23" s="48"/>
    </row>
    <row r="24" spans="1:8" ht="12.75" customHeight="1">
      <c r="A24" s="43" t="s">
        <v>46</v>
      </c>
      <c r="B24" s="44"/>
      <c r="C24"/>
      <c r="D24"/>
      <c r="E24"/>
      <c r="H24" s="43" t="s">
        <v>47</v>
      </c>
    </row>
    <row r="25" spans="1:8" ht="12.75" customHeight="1">
      <c r="A25" s="43" t="s">
        <v>45</v>
      </c>
      <c r="B25" s="44"/>
      <c r="C25"/>
      <c r="D25"/>
      <c r="E25"/>
      <c r="H25" s="48"/>
    </row>
    <row r="26" spans="1:8" ht="12.75" customHeight="1">
      <c r="A26" s="49" t="s">
        <v>70</v>
      </c>
      <c r="B26" s="49" t="s">
        <v>51</v>
      </c>
      <c r="C26" s="48"/>
      <c r="D26" s="48"/>
      <c r="E26" s="48"/>
      <c r="H26" s="48"/>
    </row>
    <row r="27" spans="1:8" s="28" customFormat="1" ht="12.75" customHeight="1">
      <c r="A27" s="49"/>
      <c r="B27" s="49" t="s">
        <v>57</v>
      </c>
      <c r="C27" s="48"/>
      <c r="D27" s="48"/>
      <c r="E27" s="48"/>
      <c r="H27" s="48"/>
    </row>
    <row r="28" spans="1:8" ht="12.75" customHeight="1">
      <c r="A28" s="49" t="s">
        <v>71</v>
      </c>
      <c r="B28" s="49" t="s">
        <v>58</v>
      </c>
      <c r="C28" s="48"/>
      <c r="D28" s="48"/>
      <c r="E28" s="48"/>
      <c r="H28" s="48"/>
    </row>
    <row r="29" spans="1:8" ht="14.25">
      <c r="A29" s="49"/>
      <c r="B29" s="49" t="s">
        <v>59</v>
      </c>
      <c r="C29" s="48"/>
      <c r="D29" s="48"/>
      <c r="E29" s="48"/>
      <c r="H29" s="48"/>
    </row>
    <row r="30" spans="1:8" s="28" customFormat="1" ht="14.25">
      <c r="A30" s="49" t="s">
        <v>72</v>
      </c>
      <c r="B30" s="49" t="s">
        <v>53</v>
      </c>
      <c r="C30" s="48"/>
      <c r="D30" s="48"/>
      <c r="E30" s="48"/>
      <c r="H30" s="48"/>
    </row>
    <row r="31" spans="1:8" s="28" customFormat="1" ht="14.25">
      <c r="A31" s="49"/>
      <c r="B31" s="49" t="s">
        <v>54</v>
      </c>
      <c r="C31" s="48"/>
      <c r="D31" s="48"/>
      <c r="E31" s="48"/>
      <c r="H31" s="48"/>
    </row>
    <row r="32" spans="1:8" s="28" customFormat="1" ht="14.25">
      <c r="A32" s="49" t="s">
        <v>73</v>
      </c>
      <c r="B32" s="49" t="s">
        <v>60</v>
      </c>
      <c r="C32" s="48"/>
      <c r="D32" s="48"/>
      <c r="E32" s="48"/>
      <c r="H32" s="48"/>
    </row>
    <row r="33" spans="1:8" s="28" customFormat="1" ht="14.25">
      <c r="A33" s="49"/>
      <c r="B33" s="49" t="s">
        <v>61</v>
      </c>
      <c r="C33" s="48"/>
      <c r="D33" s="48"/>
      <c r="E33" s="48"/>
      <c r="H33" s="48"/>
    </row>
    <row r="34" spans="1:8" s="28" customFormat="1" ht="15">
      <c r="A34" s="46"/>
      <c r="B34" s="49"/>
      <c r="C34" s="48"/>
      <c r="D34" s="48"/>
      <c r="E34" s="48"/>
      <c r="H34" s="48"/>
    </row>
    <row r="35" spans="1:8" ht="15.75">
      <c r="A35" s="43" t="s">
        <v>48</v>
      </c>
      <c r="B35" s="44"/>
      <c r="C35"/>
      <c r="D35"/>
      <c r="E35"/>
      <c r="H35" s="43" t="s">
        <v>47</v>
      </c>
    </row>
    <row r="36" spans="1:8" s="28" customFormat="1" ht="15.75">
      <c r="A36" s="43"/>
      <c r="B36" s="43" t="s">
        <v>50</v>
      </c>
      <c r="H36" s="48"/>
    </row>
    <row r="37" spans="1:8" s="28" customFormat="1" ht="15.75">
      <c r="A37" s="43"/>
      <c r="B37" s="43" t="s">
        <v>49</v>
      </c>
      <c r="H37" s="48"/>
    </row>
    <row r="38" spans="1:8" s="28" customFormat="1" ht="12.75" customHeight="1">
      <c r="A38" s="43"/>
      <c r="B38" s="43"/>
      <c r="H38" s="48"/>
    </row>
    <row r="39" spans="1:8" ht="14.25">
      <c r="A39" s="49" t="s">
        <v>74</v>
      </c>
      <c r="B39" s="49" t="s">
        <v>62</v>
      </c>
      <c r="C39"/>
      <c r="D39"/>
      <c r="E39"/>
    </row>
    <row r="40" spans="1:8" ht="14.25">
      <c r="A40" s="49" t="s">
        <v>75</v>
      </c>
      <c r="B40" s="49" t="s">
        <v>52</v>
      </c>
      <c r="C40" s="48"/>
      <c r="D40"/>
      <c r="E40"/>
    </row>
    <row r="41" spans="1:8" s="28" customFormat="1" ht="14.25">
      <c r="A41" s="49"/>
      <c r="B41" s="49" t="s">
        <v>64</v>
      </c>
      <c r="C41" s="48"/>
    </row>
    <row r="42" spans="1:8" ht="14.25">
      <c r="A42" s="49" t="s">
        <v>76</v>
      </c>
      <c r="B42" s="49" t="s">
        <v>63</v>
      </c>
      <c r="C42" s="48"/>
      <c r="D42"/>
      <c r="E42"/>
    </row>
    <row r="43" spans="1:8" ht="14.25">
      <c r="A43" s="49" t="s">
        <v>77</v>
      </c>
      <c r="B43" s="49" t="s">
        <v>67</v>
      </c>
      <c r="C43" s="48"/>
    </row>
    <row r="44" spans="1:8">
      <c r="B44" s="48"/>
      <c r="C44" s="48"/>
    </row>
    <row r="45" spans="1:8">
      <c r="E45" s="28"/>
    </row>
    <row r="46" spans="1:8" ht="15.75">
      <c r="A46" s="43" t="s">
        <v>82</v>
      </c>
      <c r="B46" s="44"/>
      <c r="C46" s="28"/>
      <c r="D46" s="28"/>
      <c r="E46" s="28"/>
    </row>
    <row r="47" spans="1:8" ht="15.75">
      <c r="A47" s="43"/>
      <c r="B47" s="43"/>
      <c r="C47" s="28"/>
      <c r="D47" s="28"/>
      <c r="E47" s="28"/>
    </row>
    <row r="48" spans="1:8" ht="14.25">
      <c r="A48" s="49" t="s">
        <v>83</v>
      </c>
      <c r="B48" s="49" t="s">
        <v>85</v>
      </c>
      <c r="C48" s="28"/>
      <c r="D48" s="28"/>
      <c r="E48" s="28"/>
    </row>
    <row r="49" spans="1:5" ht="14.25">
      <c r="A49" s="49" t="s">
        <v>84</v>
      </c>
      <c r="B49" s="49" t="s">
        <v>86</v>
      </c>
      <c r="C49" s="48"/>
      <c r="D49" s="28"/>
      <c r="E49" s="28"/>
    </row>
    <row r="50" spans="1:5">
      <c r="E50" s="28"/>
    </row>
    <row r="51" spans="1:5">
      <c r="E51" s="28"/>
    </row>
    <row r="52" spans="1:5">
      <c r="E52" s="28"/>
    </row>
    <row r="53" spans="1:5">
      <c r="E53" s="28"/>
    </row>
  </sheetData>
  <mergeCells count="20">
    <mergeCell ref="D12:E12"/>
    <mergeCell ref="C15:E16"/>
    <mergeCell ref="C14:E14"/>
    <mergeCell ref="D13:E13"/>
    <mergeCell ref="A15:B16"/>
    <mergeCell ref="A8:B13"/>
    <mergeCell ref="A1:E1"/>
    <mergeCell ref="A2:E2"/>
    <mergeCell ref="A14:B14"/>
    <mergeCell ref="A3:E3"/>
    <mergeCell ref="A5:B5"/>
    <mergeCell ref="D7:E7"/>
    <mergeCell ref="D8:E8"/>
    <mergeCell ref="A6:B6"/>
    <mergeCell ref="A7:B7"/>
    <mergeCell ref="C4:E6"/>
    <mergeCell ref="A4:B4"/>
    <mergeCell ref="D9:E9"/>
    <mergeCell ref="D10:E10"/>
    <mergeCell ref="D11:E11"/>
  </mergeCells>
  <phoneticPr fontId="0" type="noConversion"/>
  <printOptions horizontalCentered="1"/>
  <pageMargins left="0.39370078740157483" right="0.39370078740157483" top="0.59055118110236227" bottom="0.59055118110236227" header="0.51181102362204722" footer="0.51181102362204722"/>
  <pageSetup paperSize="9" orientation="portrait" r:id="rId1"/>
  <headerFooter alignWithMargins="0">
    <oddFooter>&amp;C&amp;"Tahoma,Tučné"&amp;P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15"/>
  <sheetViews>
    <sheetView workbookViewId="0">
      <selection activeCell="B13" sqref="B13"/>
    </sheetView>
  </sheetViews>
  <sheetFormatPr defaultRowHeight="12.75"/>
  <cols>
    <col min="1" max="1" width="20.5703125" style="1" customWidth="1"/>
    <col min="2" max="2" width="40.7109375" style="1" customWidth="1"/>
  </cols>
  <sheetData>
    <row r="1" spans="1:2">
      <c r="A1" s="1" t="s">
        <v>19</v>
      </c>
      <c r="B1" s="1" t="s">
        <v>81</v>
      </c>
    </row>
    <row r="2" spans="1:2">
      <c r="A2" s="1" t="s">
        <v>20</v>
      </c>
      <c r="B2" s="28" t="s">
        <v>39</v>
      </c>
    </row>
    <row r="3" spans="1:2">
      <c r="A3" s="1" t="s">
        <v>21</v>
      </c>
      <c r="B3" s="28" t="s">
        <v>40</v>
      </c>
    </row>
    <row r="4" spans="1:2">
      <c r="A4" s="1" t="s">
        <v>22</v>
      </c>
      <c r="B4" s="1" t="s">
        <v>23</v>
      </c>
    </row>
    <row r="5" spans="1:2">
      <c r="A5" s="1" t="s">
        <v>24</v>
      </c>
      <c r="B5" s="1" t="s">
        <v>25</v>
      </c>
    </row>
    <row r="6" spans="1:2">
      <c r="A6" s="1" t="s">
        <v>26</v>
      </c>
      <c r="B6" s="1" t="s">
        <v>27</v>
      </c>
    </row>
    <row r="7" spans="1:2" ht="42.75" customHeight="1">
      <c r="A7" s="1" t="s">
        <v>28</v>
      </c>
      <c r="B7" s="29" t="s">
        <v>80</v>
      </c>
    </row>
    <row r="8" spans="1:2">
      <c r="A8" s="1" t="s">
        <v>29</v>
      </c>
      <c r="B8" s="1" t="s">
        <v>30</v>
      </c>
    </row>
    <row r="10" spans="1:2">
      <c r="A10" s="1" t="s">
        <v>31</v>
      </c>
      <c r="B10" s="1" t="s">
        <v>32</v>
      </c>
    </row>
    <row r="11" spans="1:2">
      <c r="A11" s="1" t="s">
        <v>33</v>
      </c>
      <c r="B11" s="28" t="s">
        <v>35</v>
      </c>
    </row>
    <row r="12" spans="1:2">
      <c r="A12" s="1" t="s">
        <v>34</v>
      </c>
      <c r="B12" s="28" t="s">
        <v>78</v>
      </c>
    </row>
    <row r="13" spans="1:2">
      <c r="A13" s="1" t="s">
        <v>36</v>
      </c>
      <c r="B13" s="30">
        <v>43329.663647569403</v>
      </c>
    </row>
    <row r="14" spans="1:2">
      <c r="A14" s="1" t="s">
        <v>37</v>
      </c>
      <c r="B14" s="28" t="s">
        <v>79</v>
      </c>
    </row>
    <row r="15" spans="1:2">
      <c r="A15" s="1" t="s">
        <v>38</v>
      </c>
    </row>
  </sheetData>
  <phoneticPr fontId="17"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22</vt:i4>
      </vt:variant>
    </vt:vector>
  </HeadingPairs>
  <TitlesOfParts>
    <vt:vector size="25" baseType="lpstr">
      <vt:lpstr>Titulní</vt:lpstr>
      <vt:lpstr>BKB</vt:lpstr>
      <vt:lpstr>Pomocny</vt:lpstr>
      <vt:lpstr>BKB!_Toc355786451</vt:lpstr>
      <vt:lpstr>BKB!_Toc386646525</vt:lpstr>
      <vt:lpstr>BKB!_Toc386646533</vt:lpstr>
      <vt:lpstr>BKB!_Toc388870521</vt:lpstr>
      <vt:lpstr>Akce</vt:lpstr>
      <vt:lpstr>CelkPocetA4</vt:lpstr>
      <vt:lpstr>CisloDok</vt:lpstr>
      <vt:lpstr>Datum</vt:lpstr>
      <vt:lpstr>Kontroloval</vt:lpstr>
      <vt:lpstr>BKB!Názvy_tisku</vt:lpstr>
      <vt:lpstr>Objednatel</vt:lpstr>
      <vt:lpstr>ObjednatelAdr</vt:lpstr>
      <vt:lpstr>ObjednatelMesto</vt:lpstr>
      <vt:lpstr>BKB!Oblast_tisku</vt:lpstr>
      <vt:lpstr>Titulní!Oblast_tisku</vt:lpstr>
      <vt:lpstr>Obsah</vt:lpstr>
      <vt:lpstr>PocetA4</vt:lpstr>
      <vt:lpstr>Schvalil</vt:lpstr>
      <vt:lpstr>Stupen</vt:lpstr>
      <vt:lpstr>Vypracoval</vt:lpstr>
      <vt:lpstr>Zakazka</vt:lpstr>
      <vt:lpstr>ZakazkaBKB</vt:lpstr>
    </vt:vector>
  </TitlesOfParts>
  <Company>Nativa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Honzik</dc:creator>
  <cp:lastModifiedBy>Adéla Prchalová</cp:lastModifiedBy>
  <cp:lastPrinted>2018-06-28T04:41:31Z</cp:lastPrinted>
  <dcterms:created xsi:type="dcterms:W3CDTF">2004-01-30T09:41:50Z</dcterms:created>
  <dcterms:modified xsi:type="dcterms:W3CDTF">2018-08-17T17:54:06Z</dcterms:modified>
</cp:coreProperties>
</file>